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H12"/>
  <c r="D12"/>
  <c r="F12"/>
  <c r="G39"/>
  <c r="H37"/>
  <c r="I36" s="1"/>
  <c r="S36" s="1"/>
  <c r="I3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<sst xmlns="http://schemas.openxmlformats.org/spreadsheetml/2006/main" count="116" uniqueCount="76">
  <si>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</si>
  <si>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</si>
  <si>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</si>
  <si>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</si>
  <si>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</si>
  <si>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2.12.2023</t>
  </si>
  <si>
    <t>Domácí</t>
  </si>
  <si>
    <t xml:space="preserve">Sokol Přemyslovice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</si>
  <si>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</si>
  <si>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</si>
  <si>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</si>
  <si>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</si>
  <si>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</si>
  <si>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</si>
  <si>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</si>
  <si>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</si>
  <si>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</si>
  <si>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</si>
  <si>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</si>
  <si>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</si>
  <si>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</si>
  <si>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</si>
  <si>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Macas</t>
  </si>
  <si>
    <t>Pavel</t>
  </si>
  <si>
    <t>Martin</t>
  </si>
  <si>
    <t>Tomek</t>
  </si>
  <si>
    <t>Biolek</t>
  </si>
  <si>
    <t>Eduard</t>
  </si>
  <si>
    <t>Rostislav</t>
  </si>
  <si>
    <t>Fraus</t>
  </si>
  <si>
    <t>Heinisch</t>
  </si>
  <si>
    <t>Tomáš</t>
  </si>
  <si>
    <t>Šoupal</t>
  </si>
  <si>
    <t>Habrman</t>
  </si>
  <si>
    <t>Jiří</t>
  </si>
  <si>
    <t>František</t>
  </si>
  <si>
    <t>Grulich</t>
  </si>
  <si>
    <t>Vymazal</t>
  </si>
  <si>
    <t>Radek</t>
  </si>
  <si>
    <t>Jaroslav</t>
  </si>
  <si>
    <t>Sedláček</t>
  </si>
  <si>
    <t>Rabenseifner</t>
  </si>
  <si>
    <t>Jan</t>
  </si>
  <si>
    <t>Jaromír</t>
  </si>
  <si>
    <t>Celkový výkon družstva  </t>
  </si>
  <si>
    <t>Vedoucí družstva         Jméno:</t>
  </si>
  <si>
    <t>Radek Grulich</t>
  </si>
  <si>
    <t>Bodový zisk</t>
  </si>
  <si>
    <t>Pavel Heinisch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</si>
  <si>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</si>
  <si>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</si>
  <si>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</si>
  <si>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</si>
  <si>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</si>
  <si>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</si>
  <si>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</si>
  <si>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</si>
  <si>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</si>
  <si>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</si>
  <si>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</si>
  <si>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</si>
  <si>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</si>
  <si>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</si>
  <si>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</si>
  <si>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</si>
  <si>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</si>
  <si>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</si>
  <si>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</si>
  <si>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</si>
  <si>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</si>
  <si>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Vybíral Lukáš</t>
  </si>
  <si>
    <t>Šoupal Jiří</t>
  </si>
  <si>
    <t>Napomínání hráčů za nesportovní chování či vyloučení ze startu:</t>
  </si>
  <si>
    <t>Různé:</t>
  </si>
  <si>
    <t xml:space="preserve">Datum a podpis rozhodčího:  </t>
  </si>
  <si>
    <t>2.12.2023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</si>
</sst>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61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62</v>
      </c>
      <c r="P8" s="12">
        <v>2</v>
      </c>
      <c r="Q8" s="13">
        <f>IF(AND(ISBLANK(N8),ISBLANK(O8)),"",N8+O8)</f>
        <v>144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43</v>
      </c>
      <c r="F9" s="18">
        <v>3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61</v>
      </c>
      <c r="P9" s="18">
        <v>2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35</v>
      </c>
      <c r="F10" s="18">
        <v>2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53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76</v>
      </c>
      <c r="E11" s="23">
        <v>25</v>
      </c>
      <c r="F11" s="23">
        <v>2</v>
      </c>
      <c r="G11" s="24">
        <f>IF(AND(ISBLANK(D11),ISBLANK(E11)),"",D11+E11)</f>
        <v>101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75</v>
      </c>
      <c r="O11" s="23">
        <v>34</v>
      </c>
      <c r="P11" s="23">
        <v>3</v>
      </c>
      <c r="Q11" s="24">
        <f>IF(AND(ISBLANK(N11),ISBLANK(O11)),"",N11+O11)</f>
        <v>109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341</v>
      </c>
      <c r="E12" s="28">
        <f>IF(ISNUMBER($G12),SUM(E8:E11),"")</f>
        <v>164</v>
      </c>
      <c r="F12" s="28">
        <f>IF(ISNUMBER($G12),SUM(F8:F11),"")</f>
        <v>7</v>
      </c>
      <c r="G12" s="29">
        <f>IF(SUM($G8:$G11)+SUM($Q8:$Q11)&gt;0,SUM(G8:G11),"")</f>
        <v>505</v>
      </c>
      <c r="H12" s="27">
        <f>IF(ISNUMBER($G12),SUM(H8:H11),"")</f>
        <v>1</v>
      </c>
      <c r="I12" s="99"/>
      <c r="K12" s="96">
        <v>15020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210</v>
      </c>
      <c r="P12" s="28">
        <f>IF(ISNUMBER($G12),SUM(P8:P11),"")</f>
        <v>7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82</v>
      </c>
      <c r="O13" s="12">
        <v>54</v>
      </c>
      <c r="P13" s="12">
        <v>1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44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43</v>
      </c>
      <c r="P14" s="18">
        <v>3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45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36</v>
      </c>
      <c r="P15" s="18">
        <v>1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34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53</v>
      </c>
      <c r="P16" s="23">
        <v>1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167</v>
      </c>
      <c r="F17" s="28">
        <f>IF(ISNUMBER($G17),SUM(F13:F16),"")</f>
        <v>7</v>
      </c>
      <c r="G17" s="29">
        <f>IF(SUM($G13:$G16)+SUM($Q13:$Q16)&gt;0,SUM(G13:G16),"")</f>
        <v>524</v>
      </c>
      <c r="H17" s="27">
        <f>IF(ISNUMBER($G17),SUM(H13:H16),"")</f>
        <v>1</v>
      </c>
      <c r="I17" s="99"/>
      <c r="K17" s="96">
        <v>24497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186</v>
      </c>
      <c r="P17" s="28">
        <f>IF(ISNUMBER($G17),SUM(P13:P16),"")</f>
        <v>6</v>
      </c>
      <c r="Q17" s="29">
        <f>IF(SUM($G13:$G16)+SUM($Q13:$Q16)&gt;0,SUM(Q13:Q16),"")</f>
        <v>537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36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34</v>
      </c>
      <c r="P18" s="12">
        <v>2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26</v>
      </c>
      <c r="F19" s="18">
        <v>3</v>
      </c>
      <c r="G19" s="19">
        <f>IF(AND(ISBLANK(D19),ISBLANK(E19)),"",D19+E19)</f>
        <v>113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35</v>
      </c>
      <c r="P19" s="18">
        <v>4</v>
      </c>
      <c r="Q19" s="19">
        <f>IF(AND(ISBLANK(N19),ISBLANK(O19)),"",N19+O19)</f>
        <v>121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35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93</v>
      </c>
      <c r="O20" s="18">
        <v>54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43</v>
      </c>
      <c r="F21" s="23">
        <v>2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33</v>
      </c>
      <c r="P21" s="23">
        <v>3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140</v>
      </c>
      <c r="F22" s="28">
        <f>IF(ISNUMBER($G22),SUM(F18:F21),"")</f>
        <v>7</v>
      </c>
      <c r="G22" s="29">
        <f>IF(SUM($G18:$G21)+SUM($Q18:$Q21)&gt;0,SUM(G18:G21),"")</f>
        <v>492</v>
      </c>
      <c r="H22" s="27">
        <f>IF(ISNUMBER($G22),SUM(H18:H21),"")</f>
        <v>1</v>
      </c>
      <c r="I22" s="99"/>
      <c r="K22" s="96">
        <v>7934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156</v>
      </c>
      <c r="P22" s="28">
        <f>IF(ISNUMBER($G22),SUM(P18:P21),"")</f>
        <v>10</v>
      </c>
      <c r="Q22" s="29">
        <f>IF(SUM($G18:$G21)+SUM($Q18:$Q21)&gt;0,SUM(Q18:Q21),"")</f>
        <v>523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75</v>
      </c>
      <c r="E23" s="12">
        <v>44</v>
      </c>
      <c r="F23" s="12">
        <v>2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35</v>
      </c>
      <c r="P23" s="12">
        <v>2</v>
      </c>
      <c r="Q23" s="13">
        <f>IF(AND(ISBLANK(N23),ISBLANK(O23)),"",N23+O23)</f>
        <v>122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70</v>
      </c>
      <c r="E24" s="18">
        <v>52</v>
      </c>
      <c r="F24" s="18">
        <v>0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2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36</v>
      </c>
      <c r="F25" s="18">
        <v>2</v>
      </c>
      <c r="G25" s="19">
        <f>IF(AND(ISBLANK(D25),ISBLANK(E25)),"",D25+E25)</f>
        <v>119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33</v>
      </c>
      <c r="P25" s="18">
        <v>2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54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41</v>
      </c>
      <c r="P26" s="23">
        <v>0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313</v>
      </c>
      <c r="E27" s="28">
        <f>IF(ISNUMBER($G27),SUM(E23:E26),"")</f>
        <v>186</v>
      </c>
      <c r="F27" s="28">
        <f>IF(ISNUMBER($G27),SUM(F23:F26),"")</f>
        <v>5</v>
      </c>
      <c r="G27" s="29">
        <f>IF(SUM($G23:$G26)+SUM($Q23:$Q26)&gt;0,SUM(G23:G26),"")</f>
        <v>499</v>
      </c>
      <c r="H27" s="27">
        <f>IF(ISNUMBER($G27),SUM(H23:H26),"")</f>
        <v>2</v>
      </c>
      <c r="I27" s="99"/>
      <c r="K27" s="96">
        <v>14133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152</v>
      </c>
      <c r="P27" s="28">
        <f>IF(ISNUMBER($G27),SUM(P23:P26),"")</f>
        <v>6</v>
      </c>
      <c r="Q27" s="29">
        <f>IF(SUM($G23:$G26)+SUM($Q23:$Q26)&gt;0,SUM(Q23:Q26),"")</f>
        <v>500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35</v>
      </c>
      <c r="F28" s="12">
        <v>3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45</v>
      </c>
      <c r="P28" s="12">
        <v>0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51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59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57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54</v>
      </c>
      <c r="P30" s="18">
        <v>0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44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45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187</v>
      </c>
      <c r="F32" s="28">
        <f>IF(ISNUMBER($G32),SUM(F28:F31),"")</f>
        <v>5</v>
      </c>
      <c r="G32" s="29">
        <f>IF(SUM($G28:$G31)+SUM($Q28:$Q31)&gt;0,SUM(G28:G31),"")</f>
        <v>557</v>
      </c>
      <c r="H32" s="27">
        <f>IF(ISNUMBER($G32),SUM(H28:H31),"")</f>
        <v>1</v>
      </c>
      <c r="I32" s="99"/>
      <c r="K32" s="96">
        <v>10769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203</v>
      </c>
      <c r="P32" s="28">
        <f>IF(ISNUMBER($G32),SUM(P28:P31),"")</f>
        <v>1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45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33</v>
      </c>
      <c r="P33" s="12">
        <v>1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51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41</v>
      </c>
      <c r="P34" s="18">
        <v>1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59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45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32</v>
      </c>
      <c r="F36" s="23">
        <v>3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0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187</v>
      </c>
      <c r="F37" s="28">
        <f>IF(ISNUMBER($G37),SUM(F33:F36),"")</f>
        <v>5</v>
      </c>
      <c r="G37" s="29">
        <f>IF(SUM($G33:$G36)+SUM($Q33:$Q36)&gt;0,SUM(G33:G36),"")</f>
        <v>551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163</v>
      </c>
      <c r="P37" s="28">
        <f>IF(ISNUMBER($G37),SUM(P33:P36),"")</f>
        <v>3</v>
      </c>
      <c r="Q37" s="29">
        <f>IF(SUM($G33:$G36)+SUM($Q33:$Q36)&gt;0,SUM(Q33:Q36),"")</f>
        <v>514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2097</v>
      </c>
      <c r="E39" s="34">
        <f>IF(ISNUMBER($G39),SUM(E12,E17,E22,E27,E32,E37),"")</f>
        <v>1031</v>
      </c>
      <c r="F39" s="34">
        <f>IF(ISNUMBER($G39),SUM(F12,F17,F22,F27,F32,F37),"")</f>
        <v>36</v>
      </c>
      <c r="G39" s="35">
        <f>IF(SUM($G$8:$G$37)+SUM($Q$8:$Q$37)&gt;0,SUM(G12,G17,G22,G27,G32,G37),"")</f>
        <v>3128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2126</v>
      </c>
      <c r="O39" s="34">
        <f>IF(ISNUMBER($G39),SUM(O12,O17,O22,O27,O32,O37),"")</f>
        <v>1070</v>
      </c>
      <c r="P39" s="34">
        <f>IF(ISNUMBER($G39),SUM(P12,P17,P22,P27,P32,P37),"")</f>
        <v>33</v>
      </c>
      <c r="Q39" s="35">
        <f>IF(SUM($G$8:$G$37)+SUM($Q$8:$Q$37)&gt;0,SUM(Q12,Q17,Q22,Q27,Q32,Q37),"")</f>
        <v>3196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21650</v>
      </c>
      <c r="E57" s="72" t="s">
        <v>71</v>
      </c>
      <c r="F57" s="75"/>
      <c r="G57" s="75"/>
      <c r="H57" s="73"/>
      <c r="I57" s="63">
        <v>18257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2023-12-03T08:18:55Z</dcterms:modified>
</cp:coreProperties>
</file>